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<sst xmlns="http://schemas.openxmlformats.org/spreadsheetml/2006/main" count="146" uniqueCount="107">
  <si>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</si>
  <si>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</si>
  <si>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</si>
  <si>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</si>
  <si>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</si>
  <si>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</si>
  <si>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</si>
  <si>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</si>
  <si>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</si>
  <si>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</si>
  <si>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</si>
  <si>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</si>
  <si>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</si>
  <si>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</si>
  <si>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</si>
  <si>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</si>
  <si>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</si>
  <si>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</si>
  <si>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</si>
  <si>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</si>
  <si>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</si>
  <si>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</si>
  <si>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</si>
  <si>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</si>
  <si>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</si>
  <si>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</si>
  <si>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</si>
  <si>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</si>
  <si>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</si>
  <si>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</si>
  <si>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</si>
  <si>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</si>
  <si>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</si>
  <si>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</si>
  <si>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</si>
  <si>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</si>
  <si>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</si>
  <si>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</si>
  <si>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</si>
  <si>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</si>
  <si>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</si>
  <si>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</si>
  <si>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</si>
  <si>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Гербицид Раундап (Глифосат)</t>
  </si>
  <si>
    <t>литр</t>
  </si>
  <si>
    <t>Силикагель индикаторный</t>
  </si>
  <si>
    <t>т</t>
  </si>
  <si>
    <t>ГОСТ 8984-75</t>
  </si>
  <si>
    <t>Кремнефтористый натрий очищенный</t>
  </si>
  <si>
    <t>ТУ 113-08-587-86</t>
  </si>
  <si>
    <t>Сода кальцинированная</t>
  </si>
  <si>
    <t>ГОСТ 5100-85</t>
  </si>
  <si>
    <t>Гидразин-сульфат технический</t>
  </si>
  <si>
    <t>кг</t>
  </si>
  <si>
    <t>ТУ 113 00 38-97-91</t>
  </si>
  <si>
    <t>Флокулянт Праестол-2515</t>
  </si>
  <si>
    <t>Соответствие СанПиН 2.1.4. "Питьевая вода. Гигиенические требования к качеству воды централизованных систем водоснабжения. Контроль качества", ГН 2.1.5. 1315-03</t>
  </si>
  <si>
    <t>Коагулянт "Aquatics" жидкий (канистра 30 л)</t>
  </si>
  <si>
    <t>шт</t>
  </si>
  <si>
    <t>СТО 14175996-24-2009</t>
  </si>
  <si>
    <t>Регулятор pH-плюс "Aquatics" (канистра 30л)</t>
  </si>
  <si>
    <t>СТО 14175996-07-2007</t>
  </si>
  <si>
    <t>Гипохлорит натрия "Aquatics" 14% (канистра 30 л)</t>
  </si>
  <si>
    <t>СТО 14175996-03-2007</t>
  </si>
  <si>
    <t>Тиомочевина</t>
  </si>
  <si>
    <t>ГОСТ 6344-77</t>
  </si>
  <si>
    <t>Цеолит синтетический NaA экструдат d=3,6 мм.</t>
  </si>
  <si>
    <t>ТУ 2163-002-21742510-2004</t>
  </si>
  <si>
    <t>Гидрат окиси калия КОН</t>
  </si>
  <si>
    <t>ГОСТ 9285-78</t>
  </si>
  <si>
    <t>Известь хлорная</t>
  </si>
  <si>
    <t>ГОСТ 1692-85</t>
  </si>
  <si>
    <t>Калия гидрат окиси чешуйчатый (высший сорт)</t>
  </si>
  <si>
    <t>ГОСТ 9285-76</t>
  </si>
  <si>
    <t>Нефтесорбент "НЕС" (размер гранул 5-10 мм.)</t>
  </si>
  <si>
    <t>м.куб.</t>
  </si>
  <si>
    <t>ТУ 2164-001-23074353-97 (гранулированный материал на основе вспученых природных алюмосиликатов (вермикулит), содержащих некоторое количество (1-2%) гидрофобизирующих добавок                                                                                                                                                    (ООО "Озон", г. Санкт-Петербург)</t>
  </si>
  <si>
    <t>Сорбент С-ВЕРАД (для сбора и утилизации нефтепродуктов)</t>
  </si>
  <si>
    <t xml:space="preserve">ТУ 2164-001-59998726-2005 </t>
  </si>
  <si>
    <t>Гипохлорит натрия, товарного реагента марка А (невозвратные канистры 30 л)</t>
  </si>
  <si>
    <t>ГОСТ 11086-76 с изм. 1,2</t>
  </si>
  <si>
    <t>Цеолит синтетический NaA эктрудат d=3,6 мм.</t>
  </si>
  <si>
    <t>Сорбент СТРГ</t>
  </si>
  <si>
    <t>ОСТ 153-39.0-026-2002</t>
  </si>
  <si>
    <t>ХИМИТЕК ПОЛИПРОМ-ПРОФИ промышленный обезжириватель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</si>
  <si>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</si>
  <si>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</si>
  <si>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</si>
  <si>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</si>
  <si>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</si>
  <si>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</si>
  <si>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</si>
  <si>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</si>
  <si>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</si>
  <si>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</si>
  <si>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</si>
  <si>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</si>
  <si>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</si>
  <si>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128 от 28.11.2014 предлагаем поставку Химреагентов: Лот №1 - Химреагенты (далее - Продукция) для нужд филиала "Невский" ОАО "ТГК-1".</t>
  </si>
  <si>
    <t>Адрес доставки</t>
  </si>
  <si>
    <r>
      <rPr>
        <u/>
        <sz val="8"/>
        <rFont val="Times New Roman"/>
        <family val="1"/>
        <charset val="204"/>
      </rPr>
      <t>Центральная ТЭЦ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191144,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Новгородская, д.9Б</t>
    </r>
  </si>
  <si>
    <r>
      <rPr>
        <u/>
        <sz val="8"/>
        <rFont val="Times New Roman"/>
        <family val="1"/>
        <charset val="204"/>
      </rPr>
      <t>Правобережная ТЭЦ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193079,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Октябрьская наб., д.108</t>
    </r>
  </si>
  <si>
    <r>
      <rPr>
        <u/>
        <sz val="8"/>
        <rFont val="Times New Roman"/>
        <family val="1"/>
        <charset val="204"/>
      </rPr>
      <t>Василеостровская ТЭЦ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199026,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В.О., Кожевенная линия, д.33</t>
    </r>
  </si>
  <si>
    <r>
      <rPr>
        <u/>
        <sz val="8"/>
        <rFont val="Times New Roman"/>
        <family val="1"/>
        <charset val="204"/>
      </rPr>
      <t>Автовская ТЭЦ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198188, 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Броневая, д .6</t>
    </r>
  </si>
  <si>
    <r>
      <rPr>
        <u/>
        <sz val="8"/>
        <rFont val="Times New Roman"/>
        <family val="1"/>
        <charset val="204"/>
      </rPr>
      <t>Северная ТЭЦ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188661,                                                                                                                                                                                                      Ленинградская обл.,                                                                                                                                                                               Всеволожский район,                                                                                                                                                                                                    п/о Ново-Девяткино</t>
    </r>
  </si>
  <si>
    <r>
      <rPr>
        <u/>
        <sz val="8"/>
        <rFont val="Times New Roman"/>
        <family val="1"/>
        <charset val="204"/>
      </rPr>
      <t>Южная ТЭЦ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192289, 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Софийская, д.96</t>
    </r>
  </si>
  <si>
    <r>
      <rPr>
        <u/>
        <sz val="8"/>
        <rFont val="Times New Roman"/>
        <family val="1"/>
        <charset val="204"/>
      </rPr>
      <t>Склад №3</t>
    </r>
    <r>
      <rPr>
        <sz val="8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                     198096,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Корабельная, д.4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</si>
</sst>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19" xfId="0" applyFont="1" applyBorder="1" applyAlignment="1" applyProtection="1">
      <alignment horizontal="center" wrapText="1"/>
      <protection locked="0"/>
    </xf>
    <xf numFmtId="0" fontId="0" fillId="0" borderId="20" xfId="0" applyBorder="1"/>
    <xf numFmtId="49" fontId="6" fillId="0" borderId="1" xfId="1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topLeftCell="A59" workbookViewId="0">
      <selection activeCell="K32" sqref="K3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9" customFormat="1" ht="16.5" customHeight="1" x14ac:dyDescent="0.25">
      <c r="A1" s="7" t="s">
        <v>0</v>
      </c>
      <c r="B1" s="8"/>
      <c r="C1" s="8"/>
      <c r="D1" s="8"/>
      <c r="I1" s="10" t="s">
        <v>1</v>
      </c>
    </row>
    <row r="2" spans="1:9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  <c r="I2" s="12"/>
    </row>
    <row r="3" spans="1:9" s="9" customFormat="1" ht="35.25" customHeight="1" x14ac:dyDescent="0.25">
      <c r="A3" s="13" t="s">
        <v>98</v>
      </c>
      <c r="B3" s="14"/>
      <c r="C3" s="14"/>
      <c r="D3" s="14"/>
      <c r="E3" s="14"/>
      <c r="F3" s="14"/>
      <c r="G3" s="14"/>
      <c r="H3" s="14"/>
      <c r="I3" s="14"/>
    </row>
    <row r="4" spans="1:9" s="9" customFormat="1" ht="3.75" customHeight="1" thickBot="1" x14ac:dyDescent="0.3"/>
    <row r="5" spans="1:9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64"/>
      <c r="G5" s="35" t="s">
        <v>6</v>
      </c>
      <c r="H5" s="36"/>
      <c r="I5" s="43"/>
    </row>
    <row r="6" spans="1:9" s="9" customFormat="1" x14ac:dyDescent="0.25">
      <c r="A6" s="52">
        <v>1</v>
      </c>
      <c r="B6" s="16" t="s">
        <v>7</v>
      </c>
      <c r="C6" s="17"/>
      <c r="D6" s="17"/>
      <c r="E6" s="17"/>
      <c r="F6" s="65"/>
      <c r="G6" s="17"/>
      <c r="H6" s="17"/>
      <c r="I6" s="44"/>
    </row>
    <row r="7" spans="1:9" s="9" customFormat="1" x14ac:dyDescent="0.25">
      <c r="A7" s="52">
        <v>2</v>
      </c>
      <c r="B7" s="16" t="s">
        <v>8</v>
      </c>
      <c r="C7" s="17"/>
      <c r="D7" s="17"/>
      <c r="E7" s="17"/>
      <c r="F7" s="65"/>
      <c r="G7" s="17"/>
      <c r="H7" s="17"/>
      <c r="I7" s="44"/>
    </row>
    <row r="8" spans="1:9" s="9" customFormat="1" x14ac:dyDescent="0.25">
      <c r="A8" s="52">
        <v>3</v>
      </c>
      <c r="B8" s="16" t="s">
        <v>9</v>
      </c>
      <c r="C8" s="17"/>
      <c r="D8" s="17"/>
      <c r="E8" s="17"/>
      <c r="F8" s="65"/>
      <c r="G8" s="17"/>
      <c r="H8" s="17"/>
      <c r="I8" s="44"/>
    </row>
    <row r="9" spans="1:9" s="9" customFormat="1" x14ac:dyDescent="0.25">
      <c r="A9" s="52">
        <v>4</v>
      </c>
      <c r="B9" s="16" t="s">
        <v>10</v>
      </c>
      <c r="C9" s="17"/>
      <c r="D9" s="17"/>
      <c r="E9" s="17"/>
      <c r="F9" s="65"/>
      <c r="G9" s="17"/>
      <c r="H9" s="17"/>
      <c r="I9" s="44"/>
    </row>
    <row r="10" spans="1:9" s="9" customFormat="1" x14ac:dyDescent="0.25">
      <c r="A10" s="52">
        <v>5</v>
      </c>
      <c r="B10" s="16" t="s">
        <v>11</v>
      </c>
      <c r="C10" s="17"/>
      <c r="D10" s="17"/>
      <c r="E10" s="17"/>
      <c r="F10" s="65"/>
      <c r="G10" s="17"/>
      <c r="H10" s="17"/>
      <c r="I10" s="44"/>
    </row>
    <row r="11" spans="1:9" s="9" customFormat="1" x14ac:dyDescent="0.25">
      <c r="A11" s="52">
        <v>6</v>
      </c>
      <c r="B11" s="16" t="s">
        <v>12</v>
      </c>
      <c r="C11" s="17"/>
      <c r="D11" s="17"/>
      <c r="E11" s="17"/>
      <c r="F11" s="65"/>
      <c r="G11" s="58"/>
      <c r="H11" s="58"/>
      <c r="I11" s="59"/>
    </row>
    <row r="12" spans="1:9" s="9" customFormat="1" x14ac:dyDescent="0.25">
      <c r="A12" s="52">
        <v>7</v>
      </c>
      <c r="B12" s="16" t="s">
        <v>13</v>
      </c>
      <c r="C12" s="17"/>
      <c r="D12" s="17"/>
      <c r="E12" s="17"/>
      <c r="F12" s="65"/>
      <c r="G12" s="58"/>
      <c r="H12" s="58"/>
      <c r="I12" s="59"/>
    </row>
    <row r="13" spans="1:9" s="9" customFormat="1" x14ac:dyDescent="0.25">
      <c r="A13" s="52">
        <v>8</v>
      </c>
      <c r="B13" s="16" t="s">
        <v>14</v>
      </c>
      <c r="C13" s="17"/>
      <c r="D13" s="17"/>
      <c r="E13" s="17"/>
      <c r="F13" s="65"/>
      <c r="G13" s="58"/>
      <c r="H13" s="58"/>
      <c r="I13" s="59"/>
    </row>
    <row r="14" spans="1:9" s="9" customFormat="1" x14ac:dyDescent="0.25">
      <c r="A14" s="52">
        <v>9</v>
      </c>
      <c r="B14" s="16" t="s">
        <v>15</v>
      </c>
      <c r="C14" s="17"/>
      <c r="D14" s="17"/>
      <c r="E14" s="17"/>
      <c r="F14" s="65"/>
      <c r="G14" s="58"/>
      <c r="H14" s="58"/>
      <c r="I14" s="59"/>
    </row>
    <row r="15" spans="1:9" s="9" customFormat="1" x14ac:dyDescent="0.25">
      <c r="A15" s="52">
        <v>10</v>
      </c>
      <c r="B15" s="16" t="s">
        <v>16</v>
      </c>
      <c r="C15" s="17"/>
      <c r="D15" s="17"/>
      <c r="E15" s="17"/>
      <c r="F15" s="65"/>
      <c r="G15" s="58"/>
      <c r="H15" s="58"/>
      <c r="I15" s="59"/>
    </row>
    <row r="16" spans="1:9" s="9" customFormat="1" x14ac:dyDescent="0.25">
      <c r="A16" s="52">
        <v>11</v>
      </c>
      <c r="B16" s="16" t="s">
        <v>17</v>
      </c>
      <c r="C16" s="17"/>
      <c r="D16" s="17"/>
      <c r="E16" s="17"/>
      <c r="F16" s="65"/>
      <c r="G16" s="58"/>
      <c r="H16" s="58"/>
      <c r="I16" s="59"/>
    </row>
    <row r="17" spans="1:9" s="9" customFormat="1" x14ac:dyDescent="0.25">
      <c r="A17" s="52">
        <v>12</v>
      </c>
      <c r="B17" s="16" t="s">
        <v>18</v>
      </c>
      <c r="C17" s="17"/>
      <c r="D17" s="17"/>
      <c r="E17" s="17"/>
      <c r="F17" s="65"/>
      <c r="G17" s="17"/>
      <c r="H17" s="17"/>
      <c r="I17" s="44"/>
    </row>
    <row r="18" spans="1:9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6"/>
      <c r="G18" s="60"/>
      <c r="H18" s="60"/>
      <c r="I18" s="61"/>
    </row>
    <row r="19" spans="1:9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18"/>
      <c r="I19" s="46"/>
    </row>
    <row r="20" spans="1:9" s="9" customFormat="1" x14ac:dyDescent="0.25">
      <c r="A20" s="52">
        <v>14</v>
      </c>
      <c r="B20" s="20" t="s">
        <v>21</v>
      </c>
      <c r="C20" s="21"/>
      <c r="D20" s="18"/>
      <c r="E20" s="19"/>
      <c r="F20" s="67"/>
      <c r="G20" s="17"/>
      <c r="H20" s="17"/>
      <c r="I20" s="44"/>
    </row>
    <row r="21" spans="1:9" s="9" customFormat="1" x14ac:dyDescent="0.25">
      <c r="A21" s="52">
        <v>15</v>
      </c>
      <c r="B21" s="20" t="s">
        <v>22</v>
      </c>
      <c r="C21" s="22"/>
      <c r="D21" s="18"/>
      <c r="E21" s="19"/>
      <c r="F21" s="67"/>
      <c r="G21" s="17"/>
      <c r="H21" s="17"/>
      <c r="I21" s="44"/>
    </row>
    <row r="22" spans="1:9" s="9" customFormat="1" x14ac:dyDescent="0.25">
      <c r="A22" s="52">
        <v>16</v>
      </c>
      <c r="B22" s="20" t="s">
        <v>23</v>
      </c>
      <c r="C22" s="22"/>
      <c r="D22" s="18"/>
      <c r="E22" s="19"/>
      <c r="F22" s="67"/>
      <c r="G22" s="17"/>
      <c r="H22" s="17"/>
      <c r="I22" s="44"/>
    </row>
    <row r="23" spans="1:9" s="9" customFormat="1" x14ac:dyDescent="0.25">
      <c r="A23" s="52">
        <v>17</v>
      </c>
      <c r="B23" s="20" t="s">
        <v>24</v>
      </c>
      <c r="C23" s="22"/>
      <c r="D23" s="18"/>
      <c r="E23" s="19"/>
      <c r="F23" s="67"/>
      <c r="G23" s="17"/>
      <c r="H23" s="17"/>
      <c r="I23" s="44"/>
    </row>
    <row r="24" spans="1:9" s="9" customFormat="1" x14ac:dyDescent="0.25">
      <c r="A24" s="52">
        <v>18</v>
      </c>
      <c r="B24" s="20" t="s">
        <v>25</v>
      </c>
      <c r="C24" s="22"/>
      <c r="D24" s="18"/>
      <c r="E24" s="19"/>
      <c r="F24" s="67"/>
      <c r="G24" s="17"/>
      <c r="H24" s="17"/>
      <c r="I24" s="44"/>
    </row>
    <row r="25" spans="1:9" s="9" customFormat="1" x14ac:dyDescent="0.25">
      <c r="A25" s="52">
        <v>19</v>
      </c>
      <c r="B25" s="20" t="s">
        <v>26</v>
      </c>
      <c r="C25" s="22"/>
      <c r="D25" s="18"/>
      <c r="E25" s="19"/>
      <c r="F25" s="67"/>
      <c r="G25" s="17"/>
      <c r="H25" s="17"/>
      <c r="I25" s="44"/>
    </row>
    <row r="26" spans="1:9" s="9" customFormat="1" x14ac:dyDescent="0.25">
      <c r="A26" s="52">
        <v>20</v>
      </c>
      <c r="B26" s="20" t="s">
        <v>27</v>
      </c>
      <c r="C26" s="22"/>
      <c r="D26" s="18"/>
      <c r="E26" s="19"/>
      <c r="F26" s="67"/>
      <c r="G26" s="17"/>
      <c r="H26" s="17"/>
      <c r="I26" s="44"/>
    </row>
    <row r="27" spans="1:9" s="9" customFormat="1" ht="23.25" x14ac:dyDescent="0.25">
      <c r="A27" s="52">
        <v>21</v>
      </c>
      <c r="B27" s="20" t="s">
        <v>28</v>
      </c>
      <c r="C27" s="21"/>
      <c r="D27" s="18"/>
      <c r="E27" s="19"/>
      <c r="F27" s="67"/>
      <c r="G27" s="17"/>
      <c r="H27" s="17"/>
      <c r="I27" s="44"/>
    </row>
    <row r="28" spans="1:9" s="9" customFormat="1" ht="23.25" x14ac:dyDescent="0.25">
      <c r="A28" s="52">
        <v>22</v>
      </c>
      <c r="B28" s="20" t="s">
        <v>29</v>
      </c>
      <c r="C28" s="21"/>
      <c r="D28" s="18"/>
      <c r="E28" s="19"/>
      <c r="F28" s="67"/>
      <c r="G28" s="17"/>
      <c r="H28" s="17"/>
      <c r="I28" s="44"/>
    </row>
    <row r="29" spans="1:9" s="9" customFormat="1" ht="34.5" x14ac:dyDescent="0.25">
      <c r="A29" s="52">
        <v>23</v>
      </c>
      <c r="B29" s="20" t="s">
        <v>30</v>
      </c>
      <c r="C29" s="22"/>
      <c r="D29" s="18"/>
      <c r="E29" s="19"/>
      <c r="F29" s="67"/>
      <c r="G29" s="17"/>
      <c r="H29" s="17"/>
      <c r="I29" s="44"/>
    </row>
    <row r="30" spans="1:9" s="9" customFormat="1" x14ac:dyDescent="0.25">
      <c r="A30" s="52">
        <v>24</v>
      </c>
      <c r="B30" s="20" t="s">
        <v>31</v>
      </c>
      <c r="C30" s="21"/>
      <c r="D30" s="18"/>
      <c r="E30" s="19"/>
      <c r="F30" s="67"/>
      <c r="G30" s="17"/>
      <c r="H30" s="17"/>
      <c r="I30" s="44"/>
    </row>
    <row r="31" spans="1:9" s="9" customFormat="1" ht="23.25" x14ac:dyDescent="0.25">
      <c r="A31" s="52">
        <v>25</v>
      </c>
      <c r="B31" s="20" t="s">
        <v>32</v>
      </c>
      <c r="C31" s="21"/>
      <c r="D31" s="18"/>
      <c r="E31" s="19"/>
      <c r="F31" s="67"/>
      <c r="G31" s="62"/>
      <c r="H31" s="62"/>
      <c r="I31" s="63"/>
    </row>
    <row r="32" spans="1:9" s="9" customFormat="1" ht="23.25" x14ac:dyDescent="0.25">
      <c r="A32" s="52">
        <v>26</v>
      </c>
      <c r="B32" s="20" t="s">
        <v>33</v>
      </c>
      <c r="C32" s="22"/>
      <c r="D32" s="18"/>
      <c r="E32" s="19"/>
      <c r="F32" s="67"/>
      <c r="G32" s="17"/>
      <c r="H32" s="17"/>
      <c r="I32" s="44"/>
    </row>
    <row r="33" spans="1:9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68"/>
      <c r="G33" s="38"/>
      <c r="H33" s="38"/>
      <c r="I33" s="45"/>
    </row>
    <row r="34" spans="1:9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71" t="s">
        <v>99</v>
      </c>
      <c r="G34" s="24" t="s">
        <v>40</v>
      </c>
      <c r="H34" s="24" t="s">
        <v>41</v>
      </c>
      <c r="I34" s="47" t="s">
        <v>42</v>
      </c>
    </row>
    <row r="35" spans="1:9" s="9" customFormat="1" x14ac:dyDescent="0.25">
      <c r="A35" s="52">
        <v>1</v>
      </c>
      <c r="B35" s="20" t="s">
        <v>43</v>
      </c>
      <c r="C35" s="20" t="s">
        <v>44</v>
      </c>
      <c r="D35" s="15">
        <v>20</v>
      </c>
      <c r="E35" s="69"/>
      <c r="F35" s="73" t="s">
        <v>100</v>
      </c>
      <c r="G35" s="70"/>
      <c r="H35" s="25">
        <v>0</v>
      </c>
      <c r="I35" s="48">
        <f>ROUND(D35*ROUND(H35,2),2)</f>
        <v>0</v>
      </c>
    </row>
    <row r="36" spans="1:9" s="9" customFormat="1" x14ac:dyDescent="0.25">
      <c r="A36" s="52">
        <v>2</v>
      </c>
      <c r="B36" s="20" t="s">
        <v>45</v>
      </c>
      <c r="C36" s="20" t="s">
        <v>46</v>
      </c>
      <c r="D36" s="15">
        <v>7.4999999999999997E-2</v>
      </c>
      <c r="E36" s="69" t="s">
        <v>47</v>
      </c>
      <c r="F36" s="73"/>
      <c r="G36" s="70"/>
      <c r="H36" s="25">
        <v>0</v>
      </c>
      <c r="I36" s="48">
        <f>ROUND(D36*ROUND(H36,2),2)</f>
        <v>0</v>
      </c>
    </row>
    <row r="37" spans="1:9" s="9" customFormat="1" x14ac:dyDescent="0.25">
      <c r="A37" s="52">
        <v>3</v>
      </c>
      <c r="B37" s="20" t="s">
        <v>48</v>
      </c>
      <c r="C37" s="20" t="s">
        <v>46</v>
      </c>
      <c r="D37" s="15">
        <v>0.05</v>
      </c>
      <c r="E37" s="69" t="s">
        <v>49</v>
      </c>
      <c r="F37" s="73"/>
      <c r="G37" s="70"/>
      <c r="H37" s="25">
        <v>0</v>
      </c>
      <c r="I37" s="48">
        <f>ROUND(D37*ROUND(H37,2),2)</f>
        <v>0</v>
      </c>
    </row>
    <row r="38" spans="1:9" s="9" customFormat="1" ht="15" customHeight="1" x14ac:dyDescent="0.25">
      <c r="A38" s="52">
        <v>4</v>
      </c>
      <c r="B38" s="20" t="s">
        <v>50</v>
      </c>
      <c r="C38" s="20" t="s">
        <v>46</v>
      </c>
      <c r="D38" s="15">
        <v>2</v>
      </c>
      <c r="E38" s="69" t="s">
        <v>51</v>
      </c>
      <c r="F38" s="73" t="s">
        <v>101</v>
      </c>
      <c r="G38" s="70"/>
      <c r="H38" s="25">
        <v>0</v>
      </c>
      <c r="I38" s="48">
        <f>ROUND(D38*ROUND(H38,2),2)</f>
        <v>0</v>
      </c>
    </row>
    <row r="39" spans="1:9" s="9" customFormat="1" x14ac:dyDescent="0.25">
      <c r="A39" s="52">
        <v>5</v>
      </c>
      <c r="B39" s="20" t="s">
        <v>45</v>
      </c>
      <c r="C39" s="20" t="s">
        <v>46</v>
      </c>
      <c r="D39" s="15">
        <v>0.05</v>
      </c>
      <c r="E39" s="69" t="s">
        <v>47</v>
      </c>
      <c r="F39" s="73"/>
      <c r="G39" s="70"/>
      <c r="H39" s="25">
        <v>0</v>
      </c>
      <c r="I39" s="48">
        <f>ROUND(D39*ROUND(H39,2),2)</f>
        <v>0</v>
      </c>
    </row>
    <row r="40" spans="1:9" s="9" customFormat="1" ht="15" customHeight="1" x14ac:dyDescent="0.25">
      <c r="A40" s="52">
        <v>6</v>
      </c>
      <c r="B40" s="20" t="s">
        <v>52</v>
      </c>
      <c r="C40" s="20" t="s">
        <v>53</v>
      </c>
      <c r="D40" s="15">
        <v>800</v>
      </c>
      <c r="E40" s="69" t="s">
        <v>54</v>
      </c>
      <c r="F40" s="73" t="s">
        <v>102</v>
      </c>
      <c r="G40" s="70"/>
      <c r="H40" s="25">
        <v>0</v>
      </c>
      <c r="I40" s="48">
        <f>ROUND(D40*ROUND(H40,2),2)</f>
        <v>0</v>
      </c>
    </row>
    <row r="41" spans="1:9" s="9" customFormat="1" ht="102.75" customHeight="1" x14ac:dyDescent="0.25">
      <c r="A41" s="52">
        <v>7</v>
      </c>
      <c r="B41" s="20" t="s">
        <v>55</v>
      </c>
      <c r="C41" s="20" t="s">
        <v>46</v>
      </c>
      <c r="D41" s="15">
        <v>0.2</v>
      </c>
      <c r="E41" s="69" t="s">
        <v>56</v>
      </c>
      <c r="F41" s="73"/>
      <c r="G41" s="70"/>
      <c r="H41" s="25">
        <v>0</v>
      </c>
      <c r="I41" s="48">
        <f>ROUND(D41*ROUND(H41,2),2)</f>
        <v>0</v>
      </c>
    </row>
    <row r="42" spans="1:9" s="9" customFormat="1" ht="23.25" customHeight="1" x14ac:dyDescent="0.25">
      <c r="A42" s="52">
        <v>8</v>
      </c>
      <c r="B42" s="20" t="s">
        <v>57</v>
      </c>
      <c r="C42" s="20" t="s">
        <v>58</v>
      </c>
      <c r="D42" s="15">
        <v>6</v>
      </c>
      <c r="E42" s="69" t="s">
        <v>59</v>
      </c>
      <c r="F42" s="73" t="s">
        <v>103</v>
      </c>
      <c r="G42" s="70"/>
      <c r="H42" s="25">
        <v>0</v>
      </c>
      <c r="I42" s="48">
        <f>ROUND(D42*ROUND(H42,2),2)</f>
        <v>0</v>
      </c>
    </row>
    <row r="43" spans="1:9" s="9" customFormat="1" ht="23.25" x14ac:dyDescent="0.25">
      <c r="A43" s="52">
        <v>9</v>
      </c>
      <c r="B43" s="20" t="s">
        <v>60</v>
      </c>
      <c r="C43" s="20" t="s">
        <v>58</v>
      </c>
      <c r="D43" s="15">
        <v>3</v>
      </c>
      <c r="E43" s="69" t="s">
        <v>61</v>
      </c>
      <c r="F43" s="73"/>
      <c r="G43" s="70"/>
      <c r="H43" s="25">
        <v>0</v>
      </c>
      <c r="I43" s="48">
        <f>ROUND(D43*ROUND(H43,2),2)</f>
        <v>0</v>
      </c>
    </row>
    <row r="44" spans="1:9" s="9" customFormat="1" ht="23.25" x14ac:dyDescent="0.25">
      <c r="A44" s="52">
        <v>10</v>
      </c>
      <c r="B44" s="20" t="s">
        <v>62</v>
      </c>
      <c r="C44" s="20" t="s">
        <v>58</v>
      </c>
      <c r="D44" s="15">
        <v>3</v>
      </c>
      <c r="E44" s="69" t="s">
        <v>63</v>
      </c>
      <c r="F44" s="73"/>
      <c r="G44" s="70"/>
      <c r="H44" s="25">
        <v>0</v>
      </c>
      <c r="I44" s="48">
        <f>ROUND(D44*ROUND(H44,2),2)</f>
        <v>0</v>
      </c>
    </row>
    <row r="45" spans="1:9" s="9" customFormat="1" x14ac:dyDescent="0.25">
      <c r="A45" s="52">
        <v>11</v>
      </c>
      <c r="B45" s="20" t="s">
        <v>64</v>
      </c>
      <c r="C45" s="20" t="s">
        <v>46</v>
      </c>
      <c r="D45" s="15">
        <v>0.45</v>
      </c>
      <c r="E45" s="69" t="s">
        <v>65</v>
      </c>
      <c r="F45" s="73"/>
      <c r="G45" s="70"/>
      <c r="H45" s="25">
        <v>0</v>
      </c>
      <c r="I45" s="48">
        <f>ROUND(D45*ROUND(H45,2),2)</f>
        <v>0</v>
      </c>
    </row>
    <row r="46" spans="1:9" s="9" customFormat="1" ht="23.25" x14ac:dyDescent="0.25">
      <c r="A46" s="52">
        <v>12</v>
      </c>
      <c r="B46" s="20" t="s">
        <v>66</v>
      </c>
      <c r="C46" s="20" t="s">
        <v>46</v>
      </c>
      <c r="D46" s="15">
        <v>2.1</v>
      </c>
      <c r="E46" s="69" t="s">
        <v>67</v>
      </c>
      <c r="F46" s="73"/>
      <c r="G46" s="70"/>
      <c r="H46" s="25">
        <v>0</v>
      </c>
      <c r="I46" s="48">
        <f>ROUND(D46*ROUND(H46,2),2)</f>
        <v>0</v>
      </c>
    </row>
    <row r="47" spans="1:9" s="9" customFormat="1" ht="104.25" customHeight="1" x14ac:dyDescent="0.25">
      <c r="A47" s="52">
        <v>13</v>
      </c>
      <c r="B47" s="20" t="s">
        <v>55</v>
      </c>
      <c r="C47" s="20" t="s">
        <v>46</v>
      </c>
      <c r="D47" s="15">
        <v>0.6</v>
      </c>
      <c r="E47" s="69" t="s">
        <v>56</v>
      </c>
      <c r="F47" s="73"/>
      <c r="G47" s="70"/>
      <c r="H47" s="25">
        <v>0</v>
      </c>
      <c r="I47" s="48">
        <f>ROUND(D47*ROUND(H47,2),2)</f>
        <v>0</v>
      </c>
    </row>
    <row r="48" spans="1:9" s="9" customFormat="1" ht="15" customHeight="1" x14ac:dyDescent="0.25">
      <c r="A48" s="52">
        <v>14</v>
      </c>
      <c r="B48" s="20" t="s">
        <v>68</v>
      </c>
      <c r="C48" s="20" t="s">
        <v>53</v>
      </c>
      <c r="D48" s="15">
        <v>500</v>
      </c>
      <c r="E48" s="69" t="s">
        <v>69</v>
      </c>
      <c r="F48" s="73" t="s">
        <v>104</v>
      </c>
      <c r="G48" s="70"/>
      <c r="H48" s="25">
        <v>0</v>
      </c>
      <c r="I48" s="48">
        <f>ROUND(D48*ROUND(H48,2),2)</f>
        <v>0</v>
      </c>
    </row>
    <row r="49" spans="1:9" s="9" customFormat="1" ht="103.5" customHeight="1" x14ac:dyDescent="0.25">
      <c r="A49" s="52">
        <v>15</v>
      </c>
      <c r="B49" s="20" t="s">
        <v>55</v>
      </c>
      <c r="C49" s="20" t="s">
        <v>46</v>
      </c>
      <c r="D49" s="15">
        <v>0.2</v>
      </c>
      <c r="E49" s="69" t="s">
        <v>56</v>
      </c>
      <c r="F49" s="73"/>
      <c r="G49" s="70"/>
      <c r="H49" s="25">
        <v>0</v>
      </c>
      <c r="I49" s="48">
        <f>ROUND(D49*ROUND(H49,2),2)</f>
        <v>0</v>
      </c>
    </row>
    <row r="50" spans="1:9" s="9" customFormat="1" x14ac:dyDescent="0.25">
      <c r="A50" s="52">
        <v>16</v>
      </c>
      <c r="B50" s="20" t="s">
        <v>43</v>
      </c>
      <c r="C50" s="20" t="s">
        <v>44</v>
      </c>
      <c r="D50" s="15">
        <v>320</v>
      </c>
      <c r="E50" s="69"/>
      <c r="F50" s="73"/>
      <c r="G50" s="70"/>
      <c r="H50" s="25">
        <v>0</v>
      </c>
      <c r="I50" s="48">
        <f>ROUND(D50*ROUND(H50,2),2)</f>
        <v>0</v>
      </c>
    </row>
    <row r="51" spans="1:9" s="9" customFormat="1" x14ac:dyDescent="0.25">
      <c r="A51" s="52">
        <v>17</v>
      </c>
      <c r="B51" s="20" t="s">
        <v>70</v>
      </c>
      <c r="C51" s="20" t="s">
        <v>46</v>
      </c>
      <c r="D51" s="15">
        <v>1.2</v>
      </c>
      <c r="E51" s="69" t="s">
        <v>71</v>
      </c>
      <c r="F51" s="73"/>
      <c r="G51" s="70"/>
      <c r="H51" s="25">
        <v>0</v>
      </c>
      <c r="I51" s="48">
        <f>ROUND(D51*ROUND(H51,2),2)</f>
        <v>0</v>
      </c>
    </row>
    <row r="52" spans="1:9" s="9" customFormat="1" ht="15" customHeight="1" x14ac:dyDescent="0.25">
      <c r="A52" s="52">
        <v>18</v>
      </c>
      <c r="B52" s="20" t="s">
        <v>72</v>
      </c>
      <c r="C52" s="20" t="s">
        <v>46</v>
      </c>
      <c r="D52" s="15">
        <v>0.4</v>
      </c>
      <c r="E52" s="69" t="s">
        <v>73</v>
      </c>
      <c r="F52" s="73" t="s">
        <v>105</v>
      </c>
      <c r="G52" s="70"/>
      <c r="H52" s="25">
        <v>0</v>
      </c>
      <c r="I52" s="48">
        <f>ROUND(D52*ROUND(H52,2),2)</f>
        <v>0</v>
      </c>
    </row>
    <row r="53" spans="1:9" s="9" customFormat="1" ht="103.5" customHeight="1" x14ac:dyDescent="0.25">
      <c r="A53" s="52">
        <v>19</v>
      </c>
      <c r="B53" s="20" t="s">
        <v>55</v>
      </c>
      <c r="C53" s="20" t="s">
        <v>46</v>
      </c>
      <c r="D53" s="15">
        <v>0.15</v>
      </c>
      <c r="E53" s="69" t="s">
        <v>56</v>
      </c>
      <c r="F53" s="73"/>
      <c r="G53" s="70"/>
      <c r="H53" s="25">
        <v>0</v>
      </c>
      <c r="I53" s="48">
        <f>ROUND(D53*ROUND(H53,2),2)</f>
        <v>0</v>
      </c>
    </row>
    <row r="54" spans="1:9" s="9" customFormat="1" ht="147" customHeight="1" x14ac:dyDescent="0.25">
      <c r="A54" s="52">
        <v>20</v>
      </c>
      <c r="B54" s="20" t="s">
        <v>74</v>
      </c>
      <c r="C54" s="20" t="s">
        <v>75</v>
      </c>
      <c r="D54" s="15">
        <v>6</v>
      </c>
      <c r="E54" s="69" t="s">
        <v>76</v>
      </c>
      <c r="F54" s="73"/>
      <c r="G54" s="70"/>
      <c r="H54" s="25">
        <v>0</v>
      </c>
      <c r="I54" s="48">
        <f>ROUND(D54*ROUND(H54,2),2)</f>
        <v>0</v>
      </c>
    </row>
    <row r="55" spans="1:9" s="9" customFormat="1" ht="23.25" x14ac:dyDescent="0.25">
      <c r="A55" s="52">
        <v>21</v>
      </c>
      <c r="B55" s="20" t="s">
        <v>77</v>
      </c>
      <c r="C55" s="20" t="s">
        <v>53</v>
      </c>
      <c r="D55" s="15">
        <v>13</v>
      </c>
      <c r="E55" s="69" t="s">
        <v>78</v>
      </c>
      <c r="F55" s="73"/>
      <c r="G55" s="70"/>
      <c r="H55" s="25">
        <v>0</v>
      </c>
      <c r="I55" s="48">
        <f>ROUND(D55*ROUND(H55,2),2)</f>
        <v>0</v>
      </c>
    </row>
    <row r="56" spans="1:9" s="9" customFormat="1" ht="23.25" x14ac:dyDescent="0.25">
      <c r="A56" s="52">
        <v>22</v>
      </c>
      <c r="B56" s="20" t="s">
        <v>79</v>
      </c>
      <c r="C56" s="20" t="s">
        <v>44</v>
      </c>
      <c r="D56" s="15">
        <v>2000</v>
      </c>
      <c r="E56" s="69" t="s">
        <v>80</v>
      </c>
      <c r="F56" s="73"/>
      <c r="G56" s="70"/>
      <c r="H56" s="25">
        <v>0</v>
      </c>
      <c r="I56" s="48">
        <f>ROUND(D56*ROUND(H56,2),2)</f>
        <v>0</v>
      </c>
    </row>
    <row r="57" spans="1:9" s="9" customFormat="1" ht="23.25" customHeight="1" x14ac:dyDescent="0.25">
      <c r="A57" s="52">
        <v>23</v>
      </c>
      <c r="B57" s="20" t="s">
        <v>81</v>
      </c>
      <c r="C57" s="20" t="s">
        <v>46</v>
      </c>
      <c r="D57" s="15">
        <v>0.4</v>
      </c>
      <c r="E57" s="69" t="s">
        <v>67</v>
      </c>
      <c r="F57" s="73" t="s">
        <v>106</v>
      </c>
      <c r="G57" s="70"/>
      <c r="H57" s="25">
        <v>0</v>
      </c>
      <c r="I57" s="48">
        <f>ROUND(D57*ROUND(H57,2),2)</f>
        <v>0</v>
      </c>
    </row>
    <row r="58" spans="1:9" s="9" customFormat="1" ht="105" customHeight="1" x14ac:dyDescent="0.25">
      <c r="A58" s="52">
        <v>24</v>
      </c>
      <c r="B58" s="20" t="s">
        <v>55</v>
      </c>
      <c r="C58" s="20" t="s">
        <v>46</v>
      </c>
      <c r="D58" s="15">
        <v>0.1</v>
      </c>
      <c r="E58" s="69" t="s">
        <v>56</v>
      </c>
      <c r="F58" s="73"/>
      <c r="G58" s="70"/>
      <c r="H58" s="25">
        <v>0</v>
      </c>
      <c r="I58" s="48">
        <f>ROUND(D58*ROUND(H58,2),2)</f>
        <v>0</v>
      </c>
    </row>
    <row r="59" spans="1:9" s="9" customFormat="1" x14ac:dyDescent="0.25">
      <c r="A59" s="52">
        <v>25</v>
      </c>
      <c r="B59" s="20" t="s">
        <v>45</v>
      </c>
      <c r="C59" s="20" t="s">
        <v>46</v>
      </c>
      <c r="D59" s="15">
        <v>0.01</v>
      </c>
      <c r="E59" s="69" t="s">
        <v>47</v>
      </c>
      <c r="F59" s="73"/>
      <c r="G59" s="70"/>
      <c r="H59" s="25">
        <v>0</v>
      </c>
      <c r="I59" s="48">
        <f>ROUND(D59*ROUND(H59,2),2)</f>
        <v>0</v>
      </c>
    </row>
    <row r="60" spans="1:9" s="9" customFormat="1" x14ac:dyDescent="0.25">
      <c r="A60" s="52">
        <v>26</v>
      </c>
      <c r="B60" s="20" t="s">
        <v>68</v>
      </c>
      <c r="C60" s="20" t="s">
        <v>53</v>
      </c>
      <c r="D60" s="15">
        <v>80</v>
      </c>
      <c r="E60" s="69" t="s">
        <v>69</v>
      </c>
      <c r="F60" s="73"/>
      <c r="G60" s="70"/>
      <c r="H60" s="25">
        <v>0</v>
      </c>
      <c r="I60" s="48">
        <f>ROUND(D60*ROUND(H60,2),2)</f>
        <v>0</v>
      </c>
    </row>
    <row r="61" spans="1:9" s="9" customFormat="1" ht="23.25" x14ac:dyDescent="0.25">
      <c r="A61" s="52">
        <v>27</v>
      </c>
      <c r="B61" s="20" t="s">
        <v>82</v>
      </c>
      <c r="C61" s="20" t="s">
        <v>53</v>
      </c>
      <c r="D61" s="15">
        <v>30</v>
      </c>
      <c r="E61" s="69" t="s">
        <v>83</v>
      </c>
      <c r="F61" s="73"/>
      <c r="G61" s="70"/>
      <c r="H61" s="25">
        <v>0</v>
      </c>
      <c r="I61" s="48">
        <f>ROUND(D61*ROUND(H61,2),2)</f>
        <v>0</v>
      </c>
    </row>
    <row r="62" spans="1:9" s="9" customFormat="1" ht="23.25" x14ac:dyDescent="0.25">
      <c r="A62" s="52">
        <v>28</v>
      </c>
      <c r="B62" s="20" t="s">
        <v>84</v>
      </c>
      <c r="C62" s="20" t="s">
        <v>44</v>
      </c>
      <c r="D62" s="15">
        <v>5</v>
      </c>
      <c r="E62" s="69"/>
      <c r="F62" s="73"/>
      <c r="G62" s="70"/>
      <c r="H62" s="25">
        <v>0</v>
      </c>
      <c r="I62" s="48">
        <f>ROUND(D62*ROUND(H62,2),2)</f>
        <v>0</v>
      </c>
    </row>
    <row r="63" spans="1:9" x14ac:dyDescent="0.25">
      <c r="A63" s="56"/>
      <c r="B63" s="5" t="s">
        <v>85</v>
      </c>
      <c r="C63" s="26"/>
      <c r="D63" s="6" t="s">
        <v>86</v>
      </c>
      <c r="E63" s="26"/>
      <c r="F63" s="72"/>
      <c r="G63" s="26"/>
      <c r="H63" s="26"/>
      <c r="I63" s="49">
        <f>SUM(I34:I62)</f>
        <v>0</v>
      </c>
    </row>
    <row r="64" spans="1:9" x14ac:dyDescent="0.25">
      <c r="A64" s="56"/>
      <c r="B64" s="5" t="s">
        <v>87</v>
      </c>
      <c r="C64" s="26"/>
      <c r="D64" s="26"/>
      <c r="E64" s="26"/>
      <c r="F64" s="26"/>
      <c r="G64" s="26"/>
      <c r="H64" s="26"/>
      <c r="I64" s="49">
        <f>I63*0.18</f>
        <v>0</v>
      </c>
    </row>
    <row r="65" spans="1:9" ht="15.75" thickBot="1" x14ac:dyDescent="0.3">
      <c r="A65" s="57"/>
      <c r="B65" s="33" t="s">
        <v>88</v>
      </c>
      <c r="C65" s="32"/>
      <c r="D65" s="32"/>
      <c r="E65" s="32"/>
      <c r="F65" s="32"/>
      <c r="G65" s="32"/>
      <c r="H65" s="32"/>
      <c r="I65" s="50">
        <f>SUM(I63:I64)</f>
        <v>0</v>
      </c>
    </row>
    <row r="66" spans="1:9" ht="39.950000000000003" customHeight="1" x14ac:dyDescent="0.25">
      <c r="B66" s="27" t="s">
        <v>89</v>
      </c>
      <c r="C66" s="28"/>
      <c r="D66" s="28"/>
      <c r="E66" s="28"/>
      <c r="F66" s="28"/>
      <c r="G66" s="28"/>
      <c r="H66" s="28"/>
      <c r="I66" s="28"/>
    </row>
    <row r="67" spans="1:9" ht="20.100000000000001" customHeight="1" x14ac:dyDescent="0.25">
      <c r="B67" s="29" t="s">
        <v>90</v>
      </c>
      <c r="C67" s="4"/>
      <c r="D67" s="4"/>
      <c r="E67" s="4"/>
      <c r="F67" s="4"/>
      <c r="G67" s="4"/>
      <c r="H67" s="4"/>
      <c r="I67" s="4"/>
    </row>
    <row r="68" spans="1:9" x14ac:dyDescent="0.25">
      <c r="B68" s="3" t="s">
        <v>91</v>
      </c>
      <c r="C68" s="2"/>
      <c r="D68" s="2"/>
      <c r="E68" s="2"/>
      <c r="F68" s="2"/>
      <c r="G68" s="2"/>
      <c r="H68" s="2"/>
      <c r="I68" s="2"/>
    </row>
    <row r="69" spans="1:9" x14ac:dyDescent="0.25">
      <c r="B69" s="1" t="s">
        <v>92</v>
      </c>
      <c r="C69" s="2"/>
      <c r="D69" s="2"/>
      <c r="E69" s="2"/>
      <c r="F69" s="2"/>
      <c r="G69" s="2"/>
      <c r="H69" s="2"/>
      <c r="I69" s="2"/>
    </row>
    <row r="70" spans="1:9" x14ac:dyDescent="0.25">
      <c r="B70" s="1" t="s">
        <v>93</v>
      </c>
      <c r="C70" s="2"/>
      <c r="D70" s="2"/>
      <c r="E70" s="2"/>
      <c r="F70" s="2"/>
      <c r="G70" s="2"/>
      <c r="H70" s="2"/>
      <c r="I70" s="2"/>
    </row>
    <row r="72" spans="1:9" s="9" customFormat="1" x14ac:dyDescent="0.25">
      <c r="B72" s="30" t="s">
        <v>94</v>
      </c>
      <c r="D72" s="30" t="s">
        <v>95</v>
      </c>
      <c r="I72" s="30" t="s">
        <v>96</v>
      </c>
    </row>
    <row r="74" spans="1:9" x14ac:dyDescent="0.25">
      <c r="B74" s="31" t="s">
        <v>97</v>
      </c>
    </row>
  </sheetData>
  <mergeCells count="72">
    <mergeCell ref="B68:I68"/>
    <mergeCell ref="B69:I69"/>
    <mergeCell ref="B70:I70"/>
    <mergeCell ref="F38:F39"/>
    <mergeCell ref="F35:F37"/>
    <mergeCell ref="F40:F41"/>
    <mergeCell ref="F42:F47"/>
    <mergeCell ref="F48:F51"/>
    <mergeCell ref="F52:F56"/>
    <mergeCell ref="F57:F62"/>
    <mergeCell ref="C32:E32"/>
    <mergeCell ref="G32:I32"/>
    <mergeCell ref="C33:E33"/>
    <mergeCell ref="G33:I33"/>
    <mergeCell ref="B66:I66"/>
    <mergeCell ref="B67:I67"/>
    <mergeCell ref="C29:E29"/>
    <mergeCell ref="G29:I29"/>
    <mergeCell ref="C30:E30"/>
    <mergeCell ref="G30:I30"/>
    <mergeCell ref="C31:E31"/>
    <mergeCell ref="G31:I31"/>
    <mergeCell ref="C26:E26"/>
    <mergeCell ref="G26:I26"/>
    <mergeCell ref="C27:E27"/>
    <mergeCell ref="G27:I27"/>
    <mergeCell ref="C28:E28"/>
    <mergeCell ref="G28:I28"/>
    <mergeCell ref="C23:E23"/>
    <mergeCell ref="G23:I23"/>
    <mergeCell ref="C24:E24"/>
    <mergeCell ref="G24:I24"/>
    <mergeCell ref="C25:E25"/>
    <mergeCell ref="G25:I25"/>
    <mergeCell ref="A19:I19"/>
    <mergeCell ref="C20:E20"/>
    <mergeCell ref="G20:I20"/>
    <mergeCell ref="C21:E21"/>
    <mergeCell ref="G21:I21"/>
    <mergeCell ref="C22:E22"/>
    <mergeCell ref="G22:I22"/>
    <mergeCell ref="B16:E16"/>
    <mergeCell ref="G16:I16"/>
    <mergeCell ref="B17:E17"/>
    <mergeCell ref="G17:I17"/>
    <mergeCell ref="B18:E18"/>
    <mergeCell ref="G18:I18"/>
    <mergeCell ref="B13:E13"/>
    <mergeCell ref="G13:I13"/>
    <mergeCell ref="B14:E14"/>
    <mergeCell ref="G14:I14"/>
    <mergeCell ref="B15:E15"/>
    <mergeCell ref="G15:I15"/>
    <mergeCell ref="B10:E10"/>
    <mergeCell ref="G10:I10"/>
    <mergeCell ref="B11:E11"/>
    <mergeCell ref="G11:I11"/>
    <mergeCell ref="B12:E12"/>
    <mergeCell ref="G12:I12"/>
    <mergeCell ref="B7:E7"/>
    <mergeCell ref="G7:I7"/>
    <mergeCell ref="B8:E8"/>
    <mergeCell ref="G8:I8"/>
    <mergeCell ref="B9:E9"/>
    <mergeCell ref="G9:I9"/>
    <mergeCell ref="A1:D1"/>
    <mergeCell ref="A2:I2"/>
    <mergeCell ref="A3:I3"/>
    <mergeCell ref="C5:E5"/>
    <mergeCell ref="G5:I5"/>
    <mergeCell ref="B6:E6"/>
    <mergeCell ref="G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2014-11-28T07:43:16Z</dcterms:created>
  <dcterms:modified xsi:type="dcterms:W3CDTF">2014-11-28T07:53:41Z</dcterms:modified>
</cp:coreProperties>
</file>